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15600" windowHeight="7995" activeTab="1"/>
  </bookViews>
  <sheets>
    <sheet name="Qúy 2" sheetId="1" r:id="rId1"/>
    <sheet name="Qúy 3" sheetId="2" r:id="rId2"/>
  </sheets>
  <definedNames>
    <definedName name="_xlnm.Print_Titles" localSheetId="0">'Qúy 2'!$11:$11</definedName>
  </definedNames>
  <calcPr calcId="144525"/>
</workbook>
</file>

<file path=xl/calcChain.xml><?xml version="1.0" encoding="utf-8"?>
<calcChain xmlns="http://schemas.openxmlformats.org/spreadsheetml/2006/main">
  <c r="F44" i="2" l="1"/>
  <c r="F38" i="2"/>
  <c r="F25" i="2" s="1"/>
  <c r="E38" i="2"/>
  <c r="F32" i="2"/>
  <c r="E32" i="2"/>
  <c r="F26" i="2"/>
  <c r="E26" i="2"/>
  <c r="E25" i="2"/>
  <c r="F19" i="2"/>
  <c r="E19" i="2"/>
  <c r="F13" i="2"/>
  <c r="F12" i="2" s="1"/>
  <c r="E13" i="2"/>
  <c r="E12" i="2"/>
  <c r="E51" i="2" s="1"/>
  <c r="F51" i="2" l="1"/>
  <c r="E13" i="1"/>
  <c r="F13" i="1"/>
  <c r="E19" i="1"/>
  <c r="F19" i="1"/>
  <c r="E26" i="1"/>
  <c r="F26" i="1"/>
  <c r="E32" i="1"/>
  <c r="F32" i="1"/>
  <c r="E38" i="1"/>
  <c r="F38" i="1"/>
  <c r="F44" i="1"/>
  <c r="E25" i="1" l="1"/>
  <c r="E12" i="1"/>
  <c r="E51" i="1" s="1"/>
  <c r="F25" i="1"/>
  <c r="F12" i="1"/>
  <c r="F51" i="1" l="1"/>
</calcChain>
</file>

<file path=xl/sharedStrings.xml><?xml version="1.0" encoding="utf-8"?>
<sst xmlns="http://schemas.openxmlformats.org/spreadsheetml/2006/main" count="201" uniqueCount="113">
  <si>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</si>
  <si>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</si>
  <si>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</si>
  <si>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</si>
  <si>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</si>
  <si>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</si>
  <si>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</si>
  <si>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Từ 80 đến 100</t>
  </si>
  <si>
    <t>Hoàn thành xuất sắc nhiệm vụ</t>
  </si>
  <si>
    <t>Ghi chú</t>
  </si>
  <si>
    <t>Tổng số điểm thực tế đạt được</t>
  </si>
  <si>
    <t xml:space="preserve">Khung điểm </t>
  </si>
  <si>
    <t>Phân loại mức độ hoàn thành nhiệm vụ</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</si>
  <si>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</si>
  <si>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</si>
  <si>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</si>
  <si>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</si>
  <si>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</si>
  <si>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</si>
  <si>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</si>
  <si>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</si>
  <si>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</si>
  <si>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</si>
  <si>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</si>
  <si>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</si>
  <si>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</si>
  <si>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</si>
  <si>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</si>
  <si>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</si>
  <si>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</si>
  <si>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</si>
  <si>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</si>
  <si>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</si>
  <si>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</si>
  <si>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</si>
  <si>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</si>
  <si>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</si>
  <si>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</si>
  <si>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</si>
  <si>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</si>
  <si>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</si>
  <si>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</si>
  <si>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</si>
  <si>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</si>
  <si>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</si>
  <si>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</si>
  <si>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</si>
  <si>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</si>
  <si>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</si>
  <si>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</si>
  <si>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</si>
  <si>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</si>
  <si>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</si>
  <si>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</si>
  <si>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</si>
  <si>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</si>
  <si>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</si>
  <si>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</si>
  <si>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</si>
  <si>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</si>
  <si>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</si>
  <si>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</si>
  <si>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</si>
  <si>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</si>
  <si>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</si>
  <si>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</si>
  <si>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</si>
  <si>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</si>
  <si>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</si>
  <si>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</si>
  <si>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</si>
  <si>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</si>
  <si>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</si>
  <si>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</si>
  <si>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</si>
  <si>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</si>
  <si>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</si>
  <si>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</si>
  <si>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</si>
  <si>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</si>
  <si>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</si>
  <si>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Họ và tên: Nguyễn Ngọc Thọ</t>
  </si>
  <si>
    <t>Mã số CBCCVC: 21000001080</t>
  </si>
  <si>
    <t>BÁO CÁO ĐÁNH GIÁ, PHÂN LOẠI HÀNG QUÝ
THEO HIỆU QUẢ CÔNG VIỆC
Kỳ đánh giá:  Quý III /2018</t>
  </si>
  <si>
    <t>(Ban hành kèm theo Kế hoạch số 1356/KH-LTT-TC ngày 13 tháng 12 năm 2018 
của Trường Cao đẳng Lý Tự Trọng Thành phố Hồ Chí Minh)</t>
  </si>
  <si>
    <t>Chức vụ: Phó trưởng khoa</t>
  </si>
  <si>
    <r>
      <t>Đơn vị công tác</t>
    </r>
    <r>
      <rPr>
        <b/>
        <i/>
        <sz val="12"/>
        <color indexed="8"/>
        <rFont val="Times New Roman"/>
        <family val="1"/>
      </rPr>
      <t xml:space="preserve"> (phòng, khoa…):</t>
    </r>
    <r>
      <rPr>
        <i/>
        <sz val="12"/>
        <color indexed="8"/>
        <rFont val="Times New Roman"/>
        <family val="1"/>
      </rPr>
      <t xml:space="preserve"> Công nghệ May - Thời trang</t>
    </r>
  </si>
  <si>
    <t>Thái độ niềm nở, nhã nhặn, có sự hợp tác, lắng nghe ý kiến, giải thích, hướng dẫn rõ ràng, cụ thể về các quy định liên quan đến giải quyết công việc.</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</si>
  <si>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</si>
  <si>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</si>
  <si>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</si>
  <si>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</si>
  <si>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</si>
  <si>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</si>
  <si>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</si>
  <si>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</si>
  <si>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</si>
  <si>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</si>
  <si>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</si>
  <si>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</si>
  <si>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</si>
  <si>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</si>
  <si>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</si>
  <si>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Chủ động đề xuất tham mưu lãnh đạo nhà trường giải quyết công việc hiệu quả, báo cáo kịp thời, chính xác với lãnh đạo nhà trường về tình hình, kết quả thực hiện nhiệm vụ được giao</t>
  </si>
  <si>
    <t>X</t>
  </si>
  <si>
    <t>Mẫu 02 C</t>
  </si>
  <si>
    <t>Điểm đồng nghiệp đánh giá</t>
  </si>
  <si>
    <r>
      <t xml:space="preserve">TRƯỞNG ĐƠN VỊ
</t>
    </r>
    <r>
      <rPr>
        <i/>
        <sz val="13"/>
        <color indexed="8"/>
        <rFont val="Times New Roman"/>
        <family val="1"/>
      </rPr>
      <t>(ký tên và ghi rõ họ tên)</t>
    </r>
  </si>
  <si>
    <r>
      <t xml:space="preserve">Đơn vị xếp loại
</t>
    </r>
    <r>
      <rPr>
        <sz val="12"/>
        <color indexed="8"/>
        <rFont val="Times New Roman"/>
        <family val="1"/>
      </rPr>
      <t>(đánh dấu X)</t>
    </r>
  </si>
  <si>
    <t>Ý KIẾN ĐÓNG GÓP CỤ THỂ CỦA ĐỒNG NGHIỆP:</t>
  </si>
  <si>
    <t>……………………………………………………………………………………………………………………………………………………………………………………………………………………………………………………………………………………………………………………………………………………………………………………………………………………………………………………………………………………………………………………………………………………………………………………………………………………………………………………………………………….......................................................................................................................................................................………………</t>
  </si>
  <si>
    <t>………………………………………………………………………………………………………………………………………………………………………………………………………………………………………………………………………………………………………………………………………………………………………………………………………………………………………………………………………………………………………………………………………………………………………………………………………………………………………….......................……………………………………………………</t>
  </si>
  <si>
    <t>Mẫu 02 B</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</si>
</sst>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0" xfId="0" applyFont="1" applyBorder="1" applyAlignment="1">
      <alignment horizontal="left" vertical="center" wrapText="1"/>
    </xf>
    <xf numFmtId="0" fontId="1" fillId="0" borderId="0"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3" zoomScale="115" zoomScaleNormal="115" workbookViewId="0">
      <selection activeCell="E55" sqref="E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105</v>
      </c>
    </row>
    <row r="2" spans="1:7" s="4" customFormat="1" ht="48.75" customHeight="1" x14ac:dyDescent="0.25">
      <c r="A2" s="33" t="s">
        <v>80</v>
      </c>
      <c r="B2" s="33"/>
      <c r="C2" s="33"/>
      <c r="D2" s="33" t="s">
        <v>79</v>
      </c>
      <c r="E2" s="33"/>
      <c r="F2" s="33"/>
      <c r="G2" s="33"/>
    </row>
    <row r="3" spans="1:7" s="4" customFormat="1" ht="8.25" customHeight="1" x14ac:dyDescent="0.25">
      <c r="A3" s="34"/>
      <c r="B3" s="34"/>
      <c r="D3" s="17"/>
      <c r="E3" s="17"/>
      <c r="F3" s="17"/>
      <c r="G3" s="17"/>
    </row>
    <row r="4" spans="1:7" ht="57.75" customHeight="1" x14ac:dyDescent="0.25">
      <c r="A4" s="35" t="s">
        <v>78</v>
      </c>
      <c r="B4" s="35"/>
      <c r="C4" s="35"/>
      <c r="D4" s="35"/>
      <c r="E4" s="35"/>
      <c r="F4" s="35"/>
      <c r="G4" s="35"/>
    </row>
    <row r="5" spans="1:7" ht="12" hidden="1" customHeight="1" x14ac:dyDescent="0.25"/>
    <row r="6" spans="1:7" s="10" customFormat="1" ht="21.75" customHeight="1" x14ac:dyDescent="0.25">
      <c r="B6" s="32" t="s">
        <v>81</v>
      </c>
      <c r="C6" s="32"/>
      <c r="D6" s="32"/>
      <c r="E6" s="32"/>
      <c r="F6" s="32"/>
      <c r="G6" s="32"/>
    </row>
    <row r="7" spans="1:7" s="10" customFormat="1" ht="21.75" customHeight="1" x14ac:dyDescent="0.25">
      <c r="B7" s="32" t="s">
        <v>77</v>
      </c>
      <c r="C7" s="32"/>
      <c r="D7" s="32"/>
      <c r="E7" s="32"/>
      <c r="F7" s="32"/>
      <c r="G7" s="32"/>
    </row>
    <row r="8" spans="1:7" s="10" customFormat="1" ht="21.75" customHeight="1" x14ac:dyDescent="0.25">
      <c r="B8" s="32" t="s">
        <v>76</v>
      </c>
      <c r="C8" s="32"/>
      <c r="D8" s="32"/>
      <c r="E8" s="32"/>
      <c r="F8" s="32"/>
      <c r="G8" s="32"/>
    </row>
    <row r="9" spans="1:7" s="10" customFormat="1" ht="21.75" customHeight="1" x14ac:dyDescent="0.25">
      <c r="B9" s="32" t="s">
        <v>82</v>
      </c>
      <c r="C9" s="32"/>
      <c r="D9" s="32"/>
      <c r="E9" s="32"/>
      <c r="F9" s="32"/>
      <c r="G9" s="32"/>
    </row>
    <row r="10" spans="1:7" ht="8.25" customHeight="1" x14ac:dyDescent="0.25"/>
    <row r="11" spans="1:7" s="4" customFormat="1" ht="70.5" customHeight="1" x14ac:dyDescent="0.25">
      <c r="A11" s="12" t="s">
        <v>75</v>
      </c>
      <c r="B11" s="36" t="s">
        <v>74</v>
      </c>
      <c r="C11" s="36"/>
      <c r="D11" s="36"/>
      <c r="E11" s="12" t="s">
        <v>73</v>
      </c>
      <c r="F11" s="12" t="s">
        <v>106</v>
      </c>
      <c r="G11" s="12" t="s">
        <v>9</v>
      </c>
    </row>
    <row r="12" spans="1:7" s="4" customFormat="1" ht="36" customHeight="1" x14ac:dyDescent="0.25">
      <c r="A12" s="12" t="s">
        <v>72</v>
      </c>
      <c r="B12" s="37" t="s">
        <v>71</v>
      </c>
      <c r="C12" s="37"/>
      <c r="D12" s="37"/>
      <c r="E12" s="15">
        <f>E13+E19</f>
        <v>20</v>
      </c>
      <c r="F12" s="15">
        <f>F13+F19</f>
        <v>20</v>
      </c>
      <c r="G12" s="12"/>
    </row>
    <row r="13" spans="1:7" s="13" customFormat="1" ht="36" customHeight="1" x14ac:dyDescent="0.25">
      <c r="A13" s="9">
        <v>1</v>
      </c>
      <c r="B13" s="37" t="s">
        <v>70</v>
      </c>
      <c r="C13" s="37"/>
      <c r="D13" s="37"/>
      <c r="E13" s="15">
        <f>SUM(E14:E18)</f>
        <v>10</v>
      </c>
      <c r="F13" s="15">
        <f>SUM(F14:F18)</f>
        <v>10</v>
      </c>
      <c r="G13" s="9"/>
    </row>
    <row r="14" spans="1:7" s="13" customFormat="1" ht="36.75" customHeight="1" x14ac:dyDescent="0.25">
      <c r="A14" s="9" t="s">
        <v>55</v>
      </c>
      <c r="B14" s="29" t="s">
        <v>69</v>
      </c>
      <c r="C14" s="30"/>
      <c r="D14" s="31"/>
      <c r="E14" s="9">
        <v>2</v>
      </c>
      <c r="F14" s="14">
        <v>2</v>
      </c>
      <c r="G14" s="9"/>
    </row>
    <row r="15" spans="1:7" s="16" customFormat="1" ht="39.75" customHeight="1" x14ac:dyDescent="0.25">
      <c r="A15" s="9" t="s">
        <v>53</v>
      </c>
      <c r="B15" s="29" t="s">
        <v>68</v>
      </c>
      <c r="C15" s="30"/>
      <c r="D15" s="31"/>
      <c r="E15" s="9">
        <v>2</v>
      </c>
      <c r="F15" s="14">
        <v>2</v>
      </c>
      <c r="G15" s="14"/>
    </row>
    <row r="16" spans="1:7" s="16" customFormat="1" ht="68.25" customHeight="1" x14ac:dyDescent="0.25">
      <c r="A16" s="9" t="s">
        <v>51</v>
      </c>
      <c r="B16" s="29" t="s">
        <v>67</v>
      </c>
      <c r="C16" s="30"/>
      <c r="D16" s="31"/>
      <c r="E16" s="9">
        <v>2</v>
      </c>
      <c r="F16" s="14">
        <v>2</v>
      </c>
      <c r="G16" s="14"/>
    </row>
    <row r="17" spans="1:7" s="16" customFormat="1" ht="41.45" customHeight="1" x14ac:dyDescent="0.25">
      <c r="A17" s="9" t="s">
        <v>49</v>
      </c>
      <c r="B17" s="29" t="s">
        <v>66</v>
      </c>
      <c r="C17" s="30"/>
      <c r="D17" s="31"/>
      <c r="E17" s="9">
        <v>2</v>
      </c>
      <c r="F17" s="14">
        <v>2</v>
      </c>
      <c r="G17" s="14"/>
    </row>
    <row r="18" spans="1:7" s="16" customFormat="1" ht="38.25" customHeight="1" x14ac:dyDescent="0.25">
      <c r="A18" s="9" t="s">
        <v>47</v>
      </c>
      <c r="B18" s="29" t="s">
        <v>65</v>
      </c>
      <c r="C18" s="30"/>
      <c r="D18" s="31"/>
      <c r="E18" s="9">
        <v>2</v>
      </c>
      <c r="F18" s="14">
        <v>2</v>
      </c>
      <c r="G18" s="14"/>
    </row>
    <row r="19" spans="1:7" s="13" customFormat="1" ht="100.5" customHeight="1" x14ac:dyDescent="0.25">
      <c r="A19" s="9">
        <v>2</v>
      </c>
      <c r="B19" s="41" t="s">
        <v>64</v>
      </c>
      <c r="C19" s="42"/>
      <c r="D19" s="43"/>
      <c r="E19" s="15">
        <f>SUM(E20:E24)</f>
        <v>10</v>
      </c>
      <c r="F19" s="15">
        <f>SUM(F20:F24)</f>
        <v>10</v>
      </c>
      <c r="G19" s="9"/>
    </row>
    <row r="20" spans="1:7" s="16" customFormat="1" ht="57.75" customHeight="1" x14ac:dyDescent="0.25">
      <c r="A20" s="9" t="s">
        <v>44</v>
      </c>
      <c r="B20" s="29" t="s">
        <v>63</v>
      </c>
      <c r="C20" s="30"/>
      <c r="D20" s="31"/>
      <c r="E20" s="9">
        <v>2</v>
      </c>
      <c r="F20" s="14">
        <v>2</v>
      </c>
      <c r="G20" s="14"/>
    </row>
    <row r="21" spans="1:7" s="16" customFormat="1" ht="52.5" customHeight="1" x14ac:dyDescent="0.25">
      <c r="A21" s="9" t="s">
        <v>41</v>
      </c>
      <c r="B21" s="29" t="s">
        <v>62</v>
      </c>
      <c r="C21" s="30"/>
      <c r="D21" s="31"/>
      <c r="E21" s="9">
        <v>2</v>
      </c>
      <c r="F21" s="14">
        <v>2</v>
      </c>
      <c r="G21" s="14"/>
    </row>
    <row r="22" spans="1:7" s="16" customFormat="1" ht="52.5" customHeight="1" x14ac:dyDescent="0.25">
      <c r="A22" s="9" t="s">
        <v>38</v>
      </c>
      <c r="B22" s="29" t="s">
        <v>61</v>
      </c>
      <c r="C22" s="30"/>
      <c r="D22" s="31"/>
      <c r="E22" s="9">
        <v>2</v>
      </c>
      <c r="F22" s="14">
        <v>2</v>
      </c>
      <c r="G22" s="14"/>
    </row>
    <row r="23" spans="1:7" s="13" customFormat="1" ht="66.75" customHeight="1" x14ac:dyDescent="0.25">
      <c r="A23" s="9" t="s">
        <v>36</v>
      </c>
      <c r="B23" s="29" t="s">
        <v>60</v>
      </c>
      <c r="C23" s="30"/>
      <c r="D23" s="31"/>
      <c r="E23" s="9">
        <v>2</v>
      </c>
      <c r="F23" s="9">
        <v>2</v>
      </c>
      <c r="G23" s="9"/>
    </row>
    <row r="24" spans="1:7" s="13" customFormat="1" ht="64.5" customHeight="1" x14ac:dyDescent="0.25">
      <c r="A24" s="9" t="s">
        <v>34</v>
      </c>
      <c r="B24" s="29" t="s">
        <v>59</v>
      </c>
      <c r="C24" s="30"/>
      <c r="D24" s="31"/>
      <c r="E24" s="9">
        <v>2</v>
      </c>
      <c r="F24" s="9">
        <v>2</v>
      </c>
      <c r="G24" s="9"/>
    </row>
    <row r="25" spans="1:7" s="4" customFormat="1" ht="24" customHeight="1" x14ac:dyDescent="0.25">
      <c r="A25" s="12" t="s">
        <v>58</v>
      </c>
      <c r="B25" s="38" t="s">
        <v>57</v>
      </c>
      <c r="C25" s="39"/>
      <c r="D25" s="40"/>
      <c r="E25" s="15">
        <f>E26+E32+E38</f>
        <v>30</v>
      </c>
      <c r="F25" s="15">
        <f>F26+F32+F38</f>
        <v>28</v>
      </c>
      <c r="G25" s="12"/>
    </row>
    <row r="26" spans="1:7" s="13" customFormat="1" ht="51" customHeight="1" x14ac:dyDescent="0.25">
      <c r="A26" s="9">
        <v>1</v>
      </c>
      <c r="B26" s="37" t="s">
        <v>56</v>
      </c>
      <c r="C26" s="37"/>
      <c r="D26" s="37"/>
      <c r="E26" s="15">
        <f>SUM(E27:E31)</f>
        <v>10</v>
      </c>
      <c r="F26" s="15">
        <f>SUM(F27:F31)</f>
        <v>10</v>
      </c>
      <c r="G26" s="24"/>
    </row>
    <row r="27" spans="1:7" s="16" customFormat="1" ht="33" customHeight="1" x14ac:dyDescent="0.25">
      <c r="A27" s="9" t="s">
        <v>55</v>
      </c>
      <c r="B27" s="29" t="s">
        <v>54</v>
      </c>
      <c r="C27" s="30"/>
      <c r="D27" s="31"/>
      <c r="E27" s="9">
        <v>2</v>
      </c>
      <c r="F27" s="14">
        <v>2</v>
      </c>
      <c r="G27" s="25"/>
    </row>
    <row r="28" spans="1:7" s="16" customFormat="1" ht="38.25" customHeight="1" x14ac:dyDescent="0.25">
      <c r="A28" s="9" t="s">
        <v>53</v>
      </c>
      <c r="B28" s="29" t="s">
        <v>52</v>
      </c>
      <c r="C28" s="30"/>
      <c r="D28" s="31"/>
      <c r="E28" s="9">
        <v>2</v>
      </c>
      <c r="F28" s="14">
        <v>2</v>
      </c>
      <c r="G28" s="25"/>
    </row>
    <row r="29" spans="1:7" s="16" customFormat="1" ht="32.25" customHeight="1" x14ac:dyDescent="0.25">
      <c r="A29" s="9" t="s">
        <v>51</v>
      </c>
      <c r="B29" s="29" t="s">
        <v>50</v>
      </c>
      <c r="C29" s="30"/>
      <c r="D29" s="31"/>
      <c r="E29" s="9">
        <v>2</v>
      </c>
      <c r="F29" s="14">
        <v>2</v>
      </c>
      <c r="G29" s="25"/>
    </row>
    <row r="30" spans="1:7" s="16" customFormat="1" ht="50.25" customHeight="1" x14ac:dyDescent="0.25">
      <c r="A30" s="9" t="s">
        <v>49</v>
      </c>
      <c r="B30" s="29" t="s">
        <v>48</v>
      </c>
      <c r="C30" s="30"/>
      <c r="D30" s="31"/>
      <c r="E30" s="9">
        <v>2</v>
      </c>
      <c r="F30" s="14">
        <v>2</v>
      </c>
      <c r="G30" s="25"/>
    </row>
    <row r="31" spans="1:7" s="16" customFormat="1" ht="80.25" customHeight="1" x14ac:dyDescent="0.25">
      <c r="A31" s="9" t="s">
        <v>47</v>
      </c>
      <c r="B31" s="44" t="s">
        <v>46</v>
      </c>
      <c r="C31" s="45"/>
      <c r="D31" s="46"/>
      <c r="E31" s="9">
        <v>2</v>
      </c>
      <c r="F31" s="14">
        <v>2</v>
      </c>
      <c r="G31" s="24"/>
    </row>
    <row r="32" spans="1:7" s="13" customFormat="1" ht="84" customHeight="1" x14ac:dyDescent="0.25">
      <c r="A32" s="9">
        <v>2</v>
      </c>
      <c r="B32" s="37" t="s">
        <v>45</v>
      </c>
      <c r="C32" s="37"/>
      <c r="D32" s="37"/>
      <c r="E32" s="15">
        <f>SUM(E33:E37)</f>
        <v>10</v>
      </c>
      <c r="F32" s="15">
        <f>SUM(F33:F37)</f>
        <v>10</v>
      </c>
      <c r="G32" s="24"/>
    </row>
    <row r="33" spans="1:7" s="16" customFormat="1" ht="78" customHeight="1" x14ac:dyDescent="0.25">
      <c r="A33" s="9" t="s">
        <v>44</v>
      </c>
      <c r="B33" s="29" t="s">
        <v>43</v>
      </c>
      <c r="C33" s="30"/>
      <c r="D33" s="31"/>
      <c r="E33" s="9">
        <v>2</v>
      </c>
      <c r="F33" s="14">
        <v>2</v>
      </c>
      <c r="G33" s="26" t="s">
        <v>42</v>
      </c>
    </row>
    <row r="34" spans="1:7" s="16" customFormat="1" ht="64.5" customHeight="1" x14ac:dyDescent="0.25">
      <c r="A34" s="9" t="s">
        <v>41</v>
      </c>
      <c r="B34" s="29" t="s">
        <v>40</v>
      </c>
      <c r="C34" s="30"/>
      <c r="D34" s="31"/>
      <c r="E34" s="9">
        <v>2</v>
      </c>
      <c r="F34" s="14">
        <v>2</v>
      </c>
      <c r="G34" s="26" t="s">
        <v>39</v>
      </c>
    </row>
    <row r="35" spans="1:7" s="16" customFormat="1" ht="41.25" customHeight="1" x14ac:dyDescent="0.25">
      <c r="A35" s="9" t="s">
        <v>38</v>
      </c>
      <c r="B35" s="44" t="s">
        <v>37</v>
      </c>
      <c r="C35" s="45"/>
      <c r="D35" s="46"/>
      <c r="E35" s="9">
        <v>2</v>
      </c>
      <c r="F35" s="14">
        <v>2</v>
      </c>
      <c r="G35" s="25"/>
    </row>
    <row r="36" spans="1:7" s="16" customFormat="1" ht="36" customHeight="1" x14ac:dyDescent="0.25">
      <c r="A36" s="9" t="s">
        <v>36</v>
      </c>
      <c r="B36" s="29" t="s">
        <v>35</v>
      </c>
      <c r="C36" s="30"/>
      <c r="D36" s="31"/>
      <c r="E36" s="9">
        <v>2</v>
      </c>
      <c r="F36" s="14">
        <v>2</v>
      </c>
      <c r="G36" s="25"/>
    </row>
    <row r="37" spans="1:7" s="16" customFormat="1" ht="48" customHeight="1" x14ac:dyDescent="0.25">
      <c r="A37" s="9" t="s">
        <v>34</v>
      </c>
      <c r="B37" s="29" t="s">
        <v>33</v>
      </c>
      <c r="C37" s="30"/>
      <c r="D37" s="31"/>
      <c r="E37" s="9">
        <v>2</v>
      </c>
      <c r="F37" s="14">
        <v>2</v>
      </c>
      <c r="G37" s="25"/>
    </row>
    <row r="38" spans="1:7" s="13" customFormat="1" ht="55.7" customHeight="1" x14ac:dyDescent="0.25">
      <c r="A38" s="9">
        <v>3</v>
      </c>
      <c r="B38" s="37" t="s">
        <v>32</v>
      </c>
      <c r="C38" s="37"/>
      <c r="D38" s="37"/>
      <c r="E38" s="15">
        <f>SUM(E39:E43)</f>
        <v>10</v>
      </c>
      <c r="F38" s="15">
        <f>SUM(F39:F43)</f>
        <v>8</v>
      </c>
      <c r="G38" s="24"/>
    </row>
    <row r="39" spans="1:7" s="16" customFormat="1" ht="36.75" customHeight="1" x14ac:dyDescent="0.25">
      <c r="A39" s="9" t="s">
        <v>31</v>
      </c>
      <c r="B39" s="29" t="s">
        <v>30</v>
      </c>
      <c r="C39" s="30"/>
      <c r="D39" s="31"/>
      <c r="E39" s="9">
        <v>2</v>
      </c>
      <c r="F39" s="14">
        <v>2</v>
      </c>
      <c r="G39" s="24"/>
    </row>
    <row r="40" spans="1:7" s="16" customFormat="1" ht="29.25" customHeight="1" x14ac:dyDescent="0.25">
      <c r="A40" s="9" t="s">
        <v>29</v>
      </c>
      <c r="B40" s="29" t="s">
        <v>28</v>
      </c>
      <c r="C40" s="30"/>
      <c r="D40" s="31"/>
      <c r="E40" s="9">
        <v>2</v>
      </c>
      <c r="F40" s="14">
        <v>2</v>
      </c>
      <c r="G40" s="24"/>
    </row>
    <row r="41" spans="1:7" s="16" customFormat="1" ht="39.75" customHeight="1" x14ac:dyDescent="0.25">
      <c r="A41" s="9" t="s">
        <v>27</v>
      </c>
      <c r="B41" s="29" t="s">
        <v>26</v>
      </c>
      <c r="C41" s="30"/>
      <c r="D41" s="31"/>
      <c r="E41" s="9">
        <v>2</v>
      </c>
      <c r="F41" s="14">
        <v>0</v>
      </c>
      <c r="G41" s="24"/>
    </row>
    <row r="42" spans="1:7" s="16" customFormat="1" ht="54" customHeight="1" x14ac:dyDescent="0.25">
      <c r="A42" s="9" t="s">
        <v>25</v>
      </c>
      <c r="B42" s="44" t="s">
        <v>24</v>
      </c>
      <c r="C42" s="45"/>
      <c r="D42" s="46"/>
      <c r="E42" s="9">
        <v>2</v>
      </c>
      <c r="F42" s="14">
        <v>2</v>
      </c>
      <c r="G42" s="24"/>
    </row>
    <row r="43" spans="1:7" s="16" customFormat="1" ht="50.25" customHeight="1" x14ac:dyDescent="0.25">
      <c r="A43" s="9" t="s">
        <v>23</v>
      </c>
      <c r="B43" s="44" t="s">
        <v>22</v>
      </c>
      <c r="C43" s="45"/>
      <c r="D43" s="46"/>
      <c r="E43" s="9">
        <v>2</v>
      </c>
      <c r="F43" s="14">
        <v>2</v>
      </c>
      <c r="G43" s="24"/>
    </row>
    <row r="44" spans="1:7" s="4" customFormat="1" ht="52.5" customHeight="1" x14ac:dyDescent="0.25">
      <c r="A44" s="12" t="s">
        <v>21</v>
      </c>
      <c r="B44" s="41" t="s">
        <v>20</v>
      </c>
      <c r="C44" s="42"/>
      <c r="D44" s="43"/>
      <c r="E44" s="15">
        <v>50</v>
      </c>
      <c r="F44" s="12">
        <f>SUM(F45:F50)</f>
        <v>50</v>
      </c>
      <c r="G44" s="24"/>
    </row>
    <row r="45" spans="1:7" s="13" customFormat="1" ht="28.5" customHeight="1" x14ac:dyDescent="0.25">
      <c r="A45" s="9"/>
      <c r="B45" s="47" t="s">
        <v>19</v>
      </c>
      <c r="C45" s="48"/>
      <c r="D45" s="49"/>
      <c r="E45" s="9">
        <v>50</v>
      </c>
      <c r="F45" s="14">
        <v>50</v>
      </c>
      <c r="G45" s="9"/>
    </row>
    <row r="46" spans="1:7" s="13" customFormat="1" ht="31.5" customHeight="1" x14ac:dyDescent="0.25">
      <c r="A46" s="9"/>
      <c r="B46" s="47" t="s">
        <v>18</v>
      </c>
      <c r="C46" s="48"/>
      <c r="D46" s="49"/>
      <c r="E46" s="9">
        <v>45</v>
      </c>
      <c r="F46" s="9"/>
      <c r="G46" s="9"/>
    </row>
    <row r="47" spans="1:7" s="13" customFormat="1" ht="27.2" customHeight="1" x14ac:dyDescent="0.25">
      <c r="A47" s="9"/>
      <c r="B47" s="47" t="s">
        <v>17</v>
      </c>
      <c r="C47" s="48"/>
      <c r="D47" s="49"/>
      <c r="E47" s="9">
        <v>40</v>
      </c>
      <c r="F47" s="9"/>
      <c r="G47" s="9"/>
    </row>
    <row r="48" spans="1:7" s="13" customFormat="1" ht="27.2" customHeight="1" x14ac:dyDescent="0.25">
      <c r="A48" s="9"/>
      <c r="B48" s="47" t="s">
        <v>16</v>
      </c>
      <c r="C48" s="48"/>
      <c r="D48" s="49"/>
      <c r="E48" s="9">
        <v>30</v>
      </c>
      <c r="F48" s="9"/>
      <c r="G48" s="9"/>
    </row>
    <row r="49" spans="1:7" s="13" customFormat="1" ht="27.2" customHeight="1" x14ac:dyDescent="0.25">
      <c r="A49" s="9"/>
      <c r="B49" s="47" t="s">
        <v>15</v>
      </c>
      <c r="C49" s="48"/>
      <c r="D49" s="49"/>
      <c r="E49" s="9">
        <v>25</v>
      </c>
      <c r="F49" s="9"/>
      <c r="G49" s="9"/>
    </row>
    <row r="50" spans="1:7" s="13" customFormat="1" ht="27.2" customHeight="1" x14ac:dyDescent="0.25">
      <c r="A50" s="9"/>
      <c r="B50" s="47" t="s">
        <v>14</v>
      </c>
      <c r="C50" s="48"/>
      <c r="D50" s="49"/>
      <c r="E50" s="9">
        <v>0</v>
      </c>
      <c r="F50" s="9"/>
      <c r="G50" s="9"/>
    </row>
    <row r="51" spans="1:7" s="4" customFormat="1" ht="35.25" customHeight="1" x14ac:dyDescent="0.25">
      <c r="A51" s="12"/>
      <c r="B51" s="53" t="s">
        <v>13</v>
      </c>
      <c r="C51" s="54"/>
      <c r="D51" s="55"/>
      <c r="E51" s="12">
        <f>E12+E25+E44</f>
        <v>100</v>
      </c>
      <c r="F51" s="12">
        <f>F12+F25+F44</f>
        <v>98</v>
      </c>
      <c r="G51" s="12"/>
    </row>
    <row r="52" spans="1:7" ht="33" customHeight="1" x14ac:dyDescent="0.25">
      <c r="B52" s="27" t="s">
        <v>109</v>
      </c>
      <c r="C52" s="27"/>
      <c r="D52" s="27"/>
      <c r="E52" s="27"/>
    </row>
    <row r="53" spans="1:7" ht="112.5" customHeight="1" x14ac:dyDescent="0.25">
      <c r="A53" s="28" t="s">
        <v>111</v>
      </c>
      <c r="B53" s="28"/>
      <c r="C53" s="28"/>
      <c r="D53" s="28"/>
      <c r="E53" s="28"/>
      <c r="F53" s="28"/>
      <c r="G53" s="28"/>
    </row>
    <row r="54" spans="1:7" s="10" customFormat="1" ht="63" x14ac:dyDescent="0.25">
      <c r="A54" s="51" t="s">
        <v>12</v>
      </c>
      <c r="B54" s="51"/>
      <c r="C54" s="51"/>
      <c r="D54" s="11" t="s">
        <v>11</v>
      </c>
      <c r="E54" s="11" t="s">
        <v>108</v>
      </c>
      <c r="F54" s="11" t="s">
        <v>10</v>
      </c>
      <c r="G54" s="11" t="s">
        <v>9</v>
      </c>
    </row>
    <row r="55" spans="1:7" ht="34.5" customHeight="1" x14ac:dyDescent="0.25">
      <c r="A55" s="52" t="s">
        <v>8</v>
      </c>
      <c r="B55" s="52"/>
      <c r="C55" s="52"/>
      <c r="D55" s="9" t="s">
        <v>7</v>
      </c>
      <c r="E55" s="9" t="s">
        <v>104</v>
      </c>
      <c r="F55" s="8">
        <v>98</v>
      </c>
      <c r="G55" s="7"/>
    </row>
    <row r="56" spans="1:7" ht="34.5" customHeight="1" x14ac:dyDescent="0.25">
      <c r="A56" s="52" t="s">
        <v>6</v>
      </c>
      <c r="B56" s="52"/>
      <c r="C56" s="52"/>
      <c r="D56" s="9" t="s">
        <v>5</v>
      </c>
      <c r="E56" s="9"/>
      <c r="F56" s="8"/>
      <c r="G56" s="7"/>
    </row>
    <row r="57" spans="1:7" ht="33" customHeight="1" x14ac:dyDescent="0.25">
      <c r="A57" s="52" t="s">
        <v>4</v>
      </c>
      <c r="B57" s="52"/>
      <c r="C57" s="52"/>
      <c r="D57" s="9" t="s">
        <v>3</v>
      </c>
      <c r="E57" s="9"/>
      <c r="F57" s="8"/>
      <c r="G57" s="7"/>
    </row>
    <row r="58" spans="1:7" ht="34.5" customHeight="1" x14ac:dyDescent="0.25">
      <c r="A58" s="52" t="s">
        <v>2</v>
      </c>
      <c r="B58" s="52"/>
      <c r="C58" s="52"/>
      <c r="D58" s="9" t="s">
        <v>1</v>
      </c>
      <c r="E58" s="9"/>
      <c r="F58" s="8"/>
      <c r="G58" s="7"/>
    </row>
    <row r="60" spans="1:7" s="5" customFormat="1" ht="20.25" customHeight="1" x14ac:dyDescent="0.25">
      <c r="B60" s="6"/>
      <c r="C60" s="6"/>
      <c r="D60" s="50" t="s">
        <v>0</v>
      </c>
      <c r="E60" s="50"/>
      <c r="F60" s="50"/>
      <c r="G60" s="50"/>
    </row>
    <row r="61" spans="1:7" s="4" customFormat="1" ht="35.25" customHeight="1" x14ac:dyDescent="0.25">
      <c r="D61" s="33" t="s">
        <v>107</v>
      </c>
      <c r="E61" s="33"/>
      <c r="F61" s="33"/>
      <c r="G61" s="33"/>
    </row>
    <row r="62" spans="1:7" x14ac:dyDescent="0.25">
      <c r="D62" s="3"/>
      <c r="E62" s="3"/>
      <c r="F62" s="3"/>
      <c r="G62" s="3"/>
    </row>
  </sheetData>
  <mergeCells count="58">
    <mergeCell ref="D60:G60"/>
    <mergeCell ref="D61:G61"/>
    <mergeCell ref="B26:D26"/>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16:D16"/>
    <mergeCell ref="B17:D17"/>
    <mergeCell ref="B18:D18"/>
    <mergeCell ref="B19:D19"/>
    <mergeCell ref="B20:D20"/>
    <mergeCell ref="B21:D21"/>
    <mergeCell ref="B52:E52"/>
    <mergeCell ref="A53:G53"/>
    <mergeCell ref="B15:D15"/>
    <mergeCell ref="B9:G9"/>
    <mergeCell ref="A2:C2"/>
    <mergeCell ref="D2:G2"/>
    <mergeCell ref="A3:B3"/>
    <mergeCell ref="A4:G4"/>
    <mergeCell ref="B6:G6"/>
    <mergeCell ref="B7:G7"/>
    <mergeCell ref="B8:G8"/>
    <mergeCell ref="B11:D11"/>
    <mergeCell ref="B12:D12"/>
    <mergeCell ref="B13:D13"/>
    <mergeCell ref="B14:D14"/>
    <mergeCell ref="B22:D22"/>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topLeftCell="A48" workbookViewId="0">
      <selection activeCell="E55" sqref="E55"/>
    </sheetView>
  </sheetViews>
  <sheetFormatPr defaultRowHeight="15" x14ac:dyDescent="0.25"/>
  <cols>
    <col min="2" max="2" width="13.85546875" customWidth="1"/>
    <col min="3" max="3" width="19" customWidth="1"/>
    <col min="4" max="4" width="25.42578125" customWidth="1"/>
    <col min="5" max="5" width="13.140625" customWidth="1"/>
    <col min="6" max="6" width="13.7109375" customWidth="1"/>
    <col min="7" max="7" width="19.42578125" customWidth="1"/>
  </cols>
  <sheetData>
    <row r="1" spans="1:7" ht="15.75" x14ac:dyDescent="0.25">
      <c r="A1" s="1"/>
      <c r="B1" s="2"/>
      <c r="C1" s="1"/>
      <c r="D1" s="1"/>
      <c r="E1" s="1"/>
      <c r="F1" s="1"/>
      <c r="G1" s="18" t="s">
        <v>112</v>
      </c>
    </row>
    <row r="2" spans="1:7" ht="63.75" customHeight="1" x14ac:dyDescent="0.25">
      <c r="A2" s="33" t="s">
        <v>80</v>
      </c>
      <c r="B2" s="33"/>
      <c r="C2" s="33"/>
      <c r="D2" s="33" t="s">
        <v>79</v>
      </c>
      <c r="E2" s="33"/>
      <c r="F2" s="33"/>
      <c r="G2" s="33"/>
    </row>
    <row r="3" spans="1:7" ht="17.25" x14ac:dyDescent="0.25">
      <c r="A3" s="34"/>
      <c r="B3" s="34"/>
      <c r="C3" s="20"/>
      <c r="D3" s="17"/>
      <c r="E3" s="17"/>
      <c r="F3" s="17"/>
      <c r="G3" s="17"/>
    </row>
    <row r="4" spans="1:7" ht="57.75" customHeight="1" x14ac:dyDescent="0.25">
      <c r="A4" s="35" t="s">
        <v>83</v>
      </c>
      <c r="B4" s="35"/>
      <c r="C4" s="35"/>
      <c r="D4" s="35"/>
      <c r="E4" s="35"/>
      <c r="F4" s="35"/>
      <c r="G4" s="35"/>
    </row>
    <row r="5" spans="1:7" ht="35.25" customHeight="1" x14ac:dyDescent="0.25">
      <c r="A5" s="50" t="s">
        <v>84</v>
      </c>
      <c r="B5" s="56"/>
      <c r="C5" s="56"/>
      <c r="D5" s="56"/>
      <c r="E5" s="56"/>
      <c r="F5" s="56"/>
      <c r="G5" s="56"/>
    </row>
    <row r="6" spans="1:7" ht="28.5" customHeight="1" x14ac:dyDescent="0.25">
      <c r="A6" s="10"/>
      <c r="B6" s="32" t="s">
        <v>81</v>
      </c>
      <c r="C6" s="32"/>
      <c r="D6" s="32"/>
      <c r="E6" s="32"/>
      <c r="F6" s="32"/>
      <c r="G6" s="32"/>
    </row>
    <row r="7" spans="1:7" ht="19.5" customHeight="1" x14ac:dyDescent="0.25">
      <c r="A7" s="10"/>
      <c r="B7" s="32" t="s">
        <v>85</v>
      </c>
      <c r="C7" s="32"/>
      <c r="D7" s="32"/>
      <c r="E7" s="32"/>
      <c r="F7" s="32"/>
      <c r="G7" s="32"/>
    </row>
    <row r="8" spans="1:7" ht="21" customHeight="1" x14ac:dyDescent="0.25">
      <c r="A8" s="10"/>
      <c r="B8" s="32" t="s">
        <v>86</v>
      </c>
      <c r="C8" s="32"/>
      <c r="D8" s="32"/>
      <c r="E8" s="32"/>
      <c r="F8" s="32"/>
      <c r="G8" s="32"/>
    </row>
    <row r="9" spans="1:7" ht="21.75" customHeight="1" x14ac:dyDescent="0.25">
      <c r="A9" s="10"/>
      <c r="B9" s="32" t="s">
        <v>82</v>
      </c>
      <c r="C9" s="32"/>
      <c r="D9" s="32"/>
      <c r="E9" s="32"/>
      <c r="F9" s="32"/>
      <c r="G9" s="32"/>
    </row>
    <row r="10" spans="1:7" ht="15.75" x14ac:dyDescent="0.25">
      <c r="A10" s="10"/>
      <c r="B10" s="19"/>
      <c r="C10" s="19"/>
      <c r="D10" s="19"/>
      <c r="E10" s="19"/>
      <c r="F10" s="19"/>
      <c r="G10" s="19"/>
    </row>
    <row r="11" spans="1:7" ht="47.25" x14ac:dyDescent="0.25">
      <c r="A11" s="21" t="s">
        <v>75</v>
      </c>
      <c r="B11" s="36" t="s">
        <v>74</v>
      </c>
      <c r="C11" s="36"/>
      <c r="D11" s="36"/>
      <c r="E11" s="21" t="s">
        <v>73</v>
      </c>
      <c r="F11" s="22" t="s">
        <v>106</v>
      </c>
      <c r="G11" s="21" t="s">
        <v>9</v>
      </c>
    </row>
    <row r="12" spans="1:7" ht="24" customHeight="1" x14ac:dyDescent="0.25">
      <c r="A12" s="21" t="s">
        <v>72</v>
      </c>
      <c r="B12" s="37" t="s">
        <v>71</v>
      </c>
      <c r="C12" s="37"/>
      <c r="D12" s="37"/>
      <c r="E12" s="15">
        <f>E13+E19</f>
        <v>20</v>
      </c>
      <c r="F12" s="15">
        <f>F13+F19</f>
        <v>20</v>
      </c>
      <c r="G12" s="21"/>
    </row>
    <row r="13" spans="1:7" ht="38.25" customHeight="1" x14ac:dyDescent="0.25">
      <c r="A13" s="23">
        <v>1</v>
      </c>
      <c r="B13" s="37" t="s">
        <v>70</v>
      </c>
      <c r="C13" s="37"/>
      <c r="D13" s="37"/>
      <c r="E13" s="15">
        <f>SUM(E14:E18)</f>
        <v>10</v>
      </c>
      <c r="F13" s="15">
        <f>SUM(F14:F18)</f>
        <v>10</v>
      </c>
      <c r="G13" s="23"/>
    </row>
    <row r="14" spans="1:7" ht="22.5" customHeight="1" x14ac:dyDescent="0.25">
      <c r="A14" s="23" t="s">
        <v>55</v>
      </c>
      <c r="B14" s="29" t="s">
        <v>69</v>
      </c>
      <c r="C14" s="30"/>
      <c r="D14" s="31"/>
      <c r="E14" s="23">
        <v>2</v>
      </c>
      <c r="F14" s="23">
        <v>2</v>
      </c>
      <c r="G14" s="23"/>
    </row>
    <row r="15" spans="1:7" ht="45" customHeight="1" x14ac:dyDescent="0.25">
      <c r="A15" s="23" t="s">
        <v>53</v>
      </c>
      <c r="B15" s="29" t="s">
        <v>68</v>
      </c>
      <c r="C15" s="30"/>
      <c r="D15" s="31"/>
      <c r="E15" s="23">
        <v>2</v>
      </c>
      <c r="F15" s="14">
        <v>2</v>
      </c>
      <c r="G15" s="14"/>
    </row>
    <row r="16" spans="1:7" ht="73.5" customHeight="1" x14ac:dyDescent="0.25">
      <c r="A16" s="23" t="s">
        <v>51</v>
      </c>
      <c r="B16" s="29" t="s">
        <v>67</v>
      </c>
      <c r="C16" s="30"/>
      <c r="D16" s="31"/>
      <c r="E16" s="23">
        <v>2</v>
      </c>
      <c r="F16" s="14">
        <v>2</v>
      </c>
      <c r="G16" s="14"/>
    </row>
    <row r="17" spans="1:7" ht="33.75" customHeight="1" x14ac:dyDescent="0.25">
      <c r="A17" s="23" t="s">
        <v>49</v>
      </c>
      <c r="B17" s="29" t="s">
        <v>66</v>
      </c>
      <c r="C17" s="30"/>
      <c r="D17" s="31"/>
      <c r="E17" s="23">
        <v>2</v>
      </c>
      <c r="F17" s="14">
        <v>2</v>
      </c>
      <c r="G17" s="14"/>
    </row>
    <row r="18" spans="1:7" ht="34.5" customHeight="1" x14ac:dyDescent="0.25">
      <c r="A18" s="23" t="s">
        <v>47</v>
      </c>
      <c r="B18" s="29" t="s">
        <v>65</v>
      </c>
      <c r="C18" s="30"/>
      <c r="D18" s="31"/>
      <c r="E18" s="23">
        <v>2</v>
      </c>
      <c r="F18" s="14">
        <v>2</v>
      </c>
      <c r="G18" s="14"/>
    </row>
    <row r="19" spans="1:7" ht="107.25" customHeight="1" x14ac:dyDescent="0.25">
      <c r="A19" s="23">
        <v>2</v>
      </c>
      <c r="B19" s="41" t="s">
        <v>64</v>
      </c>
      <c r="C19" s="42"/>
      <c r="D19" s="43"/>
      <c r="E19" s="15">
        <f>SUM(E20:E24)</f>
        <v>10</v>
      </c>
      <c r="F19" s="15">
        <f>SUM(F20:F24)</f>
        <v>10</v>
      </c>
      <c r="G19" s="23"/>
    </row>
    <row r="20" spans="1:7" ht="54.75" customHeight="1" x14ac:dyDescent="0.25">
      <c r="A20" s="23" t="s">
        <v>44</v>
      </c>
      <c r="B20" s="29" t="s">
        <v>87</v>
      </c>
      <c r="C20" s="30"/>
      <c r="D20" s="31"/>
      <c r="E20" s="23">
        <v>2</v>
      </c>
      <c r="F20" s="14">
        <v>2</v>
      </c>
      <c r="G20" s="14"/>
    </row>
    <row r="21" spans="1:7" ht="52.5" customHeight="1" x14ac:dyDescent="0.25">
      <c r="A21" s="23" t="s">
        <v>41</v>
      </c>
      <c r="B21" s="29" t="s">
        <v>62</v>
      </c>
      <c r="C21" s="30"/>
      <c r="D21" s="31"/>
      <c r="E21" s="23">
        <v>2</v>
      </c>
      <c r="F21" s="14">
        <v>2</v>
      </c>
      <c r="G21" s="14"/>
    </row>
    <row r="22" spans="1:7" ht="45.75" customHeight="1" x14ac:dyDescent="0.25">
      <c r="A22" s="23" t="s">
        <v>38</v>
      </c>
      <c r="B22" s="29" t="s">
        <v>61</v>
      </c>
      <c r="C22" s="30"/>
      <c r="D22" s="31"/>
      <c r="E22" s="23">
        <v>2</v>
      </c>
      <c r="F22" s="14">
        <v>2</v>
      </c>
      <c r="G22" s="14"/>
    </row>
    <row r="23" spans="1:7" ht="74.25" customHeight="1" x14ac:dyDescent="0.25">
      <c r="A23" s="23" t="s">
        <v>36</v>
      </c>
      <c r="B23" s="29" t="s">
        <v>60</v>
      </c>
      <c r="C23" s="30"/>
      <c r="D23" s="31"/>
      <c r="E23" s="23">
        <v>2</v>
      </c>
      <c r="F23" s="23">
        <v>2</v>
      </c>
      <c r="G23" s="23"/>
    </row>
    <row r="24" spans="1:7" ht="72.75" customHeight="1" x14ac:dyDescent="0.25">
      <c r="A24" s="23" t="s">
        <v>34</v>
      </c>
      <c r="B24" s="29" t="s">
        <v>59</v>
      </c>
      <c r="C24" s="30"/>
      <c r="D24" s="31"/>
      <c r="E24" s="23">
        <v>2</v>
      </c>
      <c r="F24" s="23">
        <v>2</v>
      </c>
      <c r="G24" s="23"/>
    </row>
    <row r="25" spans="1:7" ht="20.25" customHeight="1" x14ac:dyDescent="0.25">
      <c r="A25" s="21" t="s">
        <v>58</v>
      </c>
      <c r="B25" s="38" t="s">
        <v>57</v>
      </c>
      <c r="C25" s="39"/>
      <c r="D25" s="40"/>
      <c r="E25" s="15">
        <f>E26+E32+E38</f>
        <v>30</v>
      </c>
      <c r="F25" s="15">
        <f>F26+F32+F38</f>
        <v>23</v>
      </c>
      <c r="G25" s="21"/>
    </row>
    <row r="26" spans="1:7" ht="55.5" customHeight="1" x14ac:dyDescent="0.25">
      <c r="A26" s="23">
        <v>1</v>
      </c>
      <c r="B26" s="41" t="s">
        <v>88</v>
      </c>
      <c r="C26" s="42"/>
      <c r="D26" s="43"/>
      <c r="E26" s="15">
        <f>SUM(E27:E31)</f>
        <v>10</v>
      </c>
      <c r="F26" s="15">
        <f>SUM(F27:F31)</f>
        <v>10</v>
      </c>
      <c r="G26" s="23"/>
    </row>
    <row r="27" spans="1:7" ht="40.5" customHeight="1" x14ac:dyDescent="0.25">
      <c r="A27" s="23" t="s">
        <v>55</v>
      </c>
      <c r="B27" s="29" t="s">
        <v>89</v>
      </c>
      <c r="C27" s="30"/>
      <c r="D27" s="31"/>
      <c r="E27" s="23">
        <v>2</v>
      </c>
      <c r="F27" s="14">
        <v>2</v>
      </c>
      <c r="G27" s="14"/>
    </row>
    <row r="28" spans="1:7" ht="41.25" customHeight="1" x14ac:dyDescent="0.25">
      <c r="A28" s="23" t="s">
        <v>53</v>
      </c>
      <c r="B28" s="29" t="s">
        <v>90</v>
      </c>
      <c r="C28" s="30"/>
      <c r="D28" s="31"/>
      <c r="E28" s="23">
        <v>2</v>
      </c>
      <c r="F28" s="14">
        <v>2</v>
      </c>
      <c r="G28" s="14"/>
    </row>
    <row r="29" spans="1:7" ht="60" customHeight="1" x14ac:dyDescent="0.25">
      <c r="A29" s="23" t="s">
        <v>51</v>
      </c>
      <c r="B29" s="29" t="s">
        <v>91</v>
      </c>
      <c r="C29" s="30"/>
      <c r="D29" s="31"/>
      <c r="E29" s="23">
        <v>2</v>
      </c>
      <c r="F29" s="14">
        <v>2</v>
      </c>
      <c r="G29" s="14"/>
    </row>
    <row r="30" spans="1:7" ht="51" customHeight="1" x14ac:dyDescent="0.25">
      <c r="A30" s="23" t="s">
        <v>49</v>
      </c>
      <c r="B30" s="29" t="s">
        <v>92</v>
      </c>
      <c r="C30" s="30"/>
      <c r="D30" s="31"/>
      <c r="E30" s="23">
        <v>2</v>
      </c>
      <c r="F30" s="14">
        <v>2</v>
      </c>
      <c r="G30" s="14"/>
    </row>
    <row r="31" spans="1:7" ht="68.25" customHeight="1" x14ac:dyDescent="0.25">
      <c r="A31" s="23" t="s">
        <v>47</v>
      </c>
      <c r="B31" s="29" t="s">
        <v>46</v>
      </c>
      <c r="C31" s="30"/>
      <c r="D31" s="31"/>
      <c r="E31" s="23">
        <v>2</v>
      </c>
      <c r="F31" s="14">
        <v>2</v>
      </c>
      <c r="G31" s="14"/>
    </row>
    <row r="32" spans="1:7" ht="69" customHeight="1" x14ac:dyDescent="0.25">
      <c r="A32" s="23">
        <v>2</v>
      </c>
      <c r="B32" s="37" t="s">
        <v>93</v>
      </c>
      <c r="C32" s="37"/>
      <c r="D32" s="37"/>
      <c r="E32" s="15">
        <f>SUM(E33:E37)</f>
        <v>10</v>
      </c>
      <c r="F32" s="15">
        <f>SUM(F33:F37)</f>
        <v>10</v>
      </c>
      <c r="G32" s="23"/>
    </row>
    <row r="33" spans="1:7" ht="40.5" customHeight="1" x14ac:dyDescent="0.25">
      <c r="A33" s="23" t="s">
        <v>44</v>
      </c>
      <c r="B33" s="29" t="s">
        <v>94</v>
      </c>
      <c r="C33" s="30"/>
      <c r="D33" s="31"/>
      <c r="E33" s="23">
        <v>2</v>
      </c>
      <c r="F33" s="14">
        <v>2</v>
      </c>
      <c r="G33" s="14"/>
    </row>
    <row r="34" spans="1:7" ht="56.25" customHeight="1" x14ac:dyDescent="0.25">
      <c r="A34" s="23" t="s">
        <v>41</v>
      </c>
      <c r="B34" s="29" t="s">
        <v>95</v>
      </c>
      <c r="C34" s="30"/>
      <c r="D34" s="31"/>
      <c r="E34" s="23">
        <v>2</v>
      </c>
      <c r="F34" s="14">
        <v>2</v>
      </c>
      <c r="G34" s="14"/>
    </row>
    <row r="35" spans="1:7" ht="56.25" customHeight="1" x14ac:dyDescent="0.25">
      <c r="A35" s="23" t="s">
        <v>38</v>
      </c>
      <c r="B35" s="29" t="s">
        <v>96</v>
      </c>
      <c r="C35" s="30"/>
      <c r="D35" s="31"/>
      <c r="E35" s="23">
        <v>2</v>
      </c>
      <c r="F35" s="14">
        <v>2</v>
      </c>
      <c r="G35" s="14"/>
    </row>
    <row r="36" spans="1:7" ht="106.5" customHeight="1" x14ac:dyDescent="0.25">
      <c r="A36" s="23" t="s">
        <v>36</v>
      </c>
      <c r="B36" s="29" t="s">
        <v>97</v>
      </c>
      <c r="C36" s="30"/>
      <c r="D36" s="31"/>
      <c r="E36" s="23">
        <v>2</v>
      </c>
      <c r="F36" s="14">
        <v>2</v>
      </c>
      <c r="G36" s="14"/>
    </row>
    <row r="37" spans="1:7" ht="54.75" customHeight="1" x14ac:dyDescent="0.25">
      <c r="A37" s="23" t="s">
        <v>34</v>
      </c>
      <c r="B37" s="29" t="s">
        <v>98</v>
      </c>
      <c r="C37" s="30"/>
      <c r="D37" s="31"/>
      <c r="E37" s="23">
        <v>2</v>
      </c>
      <c r="F37" s="14">
        <v>2</v>
      </c>
      <c r="G37" s="14"/>
    </row>
    <row r="38" spans="1:7" ht="51.75" customHeight="1" x14ac:dyDescent="0.25">
      <c r="A38" s="23">
        <v>3</v>
      </c>
      <c r="B38" s="37" t="s">
        <v>32</v>
      </c>
      <c r="C38" s="37"/>
      <c r="D38" s="37"/>
      <c r="E38" s="15">
        <f>SUM(E39:E43)</f>
        <v>10</v>
      </c>
      <c r="F38" s="15">
        <f>SUM(F39:F43)</f>
        <v>3</v>
      </c>
      <c r="G38" s="23"/>
    </row>
    <row r="39" spans="1:7" ht="67.5" customHeight="1" x14ac:dyDescent="0.25">
      <c r="A39" s="23" t="s">
        <v>31</v>
      </c>
      <c r="B39" s="29" t="s">
        <v>99</v>
      </c>
      <c r="C39" s="30"/>
      <c r="D39" s="31"/>
      <c r="E39" s="23">
        <v>2</v>
      </c>
      <c r="F39" s="14">
        <v>2</v>
      </c>
      <c r="G39" s="14"/>
    </row>
    <row r="40" spans="1:7" ht="72" customHeight="1" x14ac:dyDescent="0.25">
      <c r="A40" s="23" t="s">
        <v>29</v>
      </c>
      <c r="B40" s="29" t="s">
        <v>100</v>
      </c>
      <c r="C40" s="30"/>
      <c r="D40" s="31"/>
      <c r="E40" s="23">
        <v>2</v>
      </c>
      <c r="F40" s="14">
        <v>1</v>
      </c>
      <c r="G40" s="14"/>
    </row>
    <row r="41" spans="1:7" ht="41.25" customHeight="1" x14ac:dyDescent="0.25">
      <c r="A41" s="23" t="s">
        <v>27</v>
      </c>
      <c r="B41" s="29" t="s">
        <v>101</v>
      </c>
      <c r="C41" s="30"/>
      <c r="D41" s="31"/>
      <c r="E41" s="23">
        <v>2</v>
      </c>
      <c r="F41" s="14">
        <v>0</v>
      </c>
      <c r="G41" s="14"/>
    </row>
    <row r="42" spans="1:7" ht="57" customHeight="1" x14ac:dyDescent="0.25">
      <c r="A42" s="23" t="s">
        <v>25</v>
      </c>
      <c r="B42" s="44" t="s">
        <v>102</v>
      </c>
      <c r="C42" s="45"/>
      <c r="D42" s="46"/>
      <c r="E42" s="23">
        <v>2</v>
      </c>
      <c r="F42" s="14">
        <v>0</v>
      </c>
      <c r="G42" s="14"/>
    </row>
    <row r="43" spans="1:7" ht="70.5" customHeight="1" x14ac:dyDescent="0.25">
      <c r="A43" s="23" t="s">
        <v>23</v>
      </c>
      <c r="B43" s="44" t="s">
        <v>103</v>
      </c>
      <c r="C43" s="45"/>
      <c r="D43" s="46"/>
      <c r="E43" s="23">
        <v>2</v>
      </c>
      <c r="F43" s="14">
        <v>0</v>
      </c>
      <c r="G43" s="14"/>
    </row>
    <row r="44" spans="1:7" ht="56.25" customHeight="1" x14ac:dyDescent="0.25">
      <c r="A44" s="21" t="s">
        <v>21</v>
      </c>
      <c r="B44" s="41" t="s">
        <v>20</v>
      </c>
      <c r="C44" s="42"/>
      <c r="D44" s="43"/>
      <c r="E44" s="15">
        <v>50</v>
      </c>
      <c r="F44" s="21">
        <f>SUM(F45:F50)</f>
        <v>50</v>
      </c>
      <c r="G44" s="21"/>
    </row>
    <row r="45" spans="1:7" ht="23.25" customHeight="1" x14ac:dyDescent="0.25">
      <c r="A45" s="23"/>
      <c r="B45" s="47" t="s">
        <v>19</v>
      </c>
      <c r="C45" s="48"/>
      <c r="D45" s="49"/>
      <c r="E45" s="23">
        <v>50</v>
      </c>
      <c r="F45" s="23">
        <v>50</v>
      </c>
      <c r="G45" s="23"/>
    </row>
    <row r="46" spans="1:7" ht="23.25" customHeight="1" x14ac:dyDescent="0.25">
      <c r="A46" s="23"/>
      <c r="B46" s="47" t="s">
        <v>18</v>
      </c>
      <c r="C46" s="48"/>
      <c r="D46" s="49"/>
      <c r="E46" s="23">
        <v>45</v>
      </c>
      <c r="F46" s="23"/>
      <c r="G46" s="23"/>
    </row>
    <row r="47" spans="1:7" ht="23.25" customHeight="1" x14ac:dyDescent="0.25">
      <c r="A47" s="23"/>
      <c r="B47" s="47" t="s">
        <v>17</v>
      </c>
      <c r="C47" s="48"/>
      <c r="D47" s="49"/>
      <c r="E47" s="23">
        <v>40</v>
      </c>
      <c r="F47" s="23"/>
      <c r="G47" s="23"/>
    </row>
    <row r="48" spans="1:7" ht="20.25" customHeight="1" x14ac:dyDescent="0.25">
      <c r="A48" s="23"/>
      <c r="B48" s="47" t="s">
        <v>16</v>
      </c>
      <c r="C48" s="48"/>
      <c r="D48" s="49"/>
      <c r="E48" s="23">
        <v>30</v>
      </c>
      <c r="F48" s="23"/>
      <c r="G48" s="23"/>
    </row>
    <row r="49" spans="1:7" ht="22.5" customHeight="1" x14ac:dyDescent="0.25">
      <c r="A49" s="23"/>
      <c r="B49" s="47" t="s">
        <v>15</v>
      </c>
      <c r="C49" s="48"/>
      <c r="D49" s="49"/>
      <c r="E49" s="23">
        <v>25</v>
      </c>
      <c r="F49" s="23"/>
      <c r="G49" s="23"/>
    </row>
    <row r="50" spans="1:7" ht="24" customHeight="1" x14ac:dyDescent="0.25">
      <c r="A50" s="23"/>
      <c r="B50" s="47" t="s">
        <v>14</v>
      </c>
      <c r="C50" s="48"/>
      <c r="D50" s="49"/>
      <c r="E50" s="23">
        <v>0</v>
      </c>
      <c r="F50" s="23"/>
      <c r="G50" s="23"/>
    </row>
    <row r="51" spans="1:7" ht="24.75" customHeight="1" x14ac:dyDescent="0.25">
      <c r="A51" s="21"/>
      <c r="B51" s="53" t="s">
        <v>13</v>
      </c>
      <c r="C51" s="54"/>
      <c r="D51" s="55"/>
      <c r="E51" s="21">
        <f>E12+E25+E44</f>
        <v>100</v>
      </c>
      <c r="F51" s="21">
        <f>F12+F25+F44</f>
        <v>93</v>
      </c>
      <c r="G51" s="21"/>
    </row>
    <row r="52" spans="1:7" ht="36.75" customHeight="1" x14ac:dyDescent="0.25">
      <c r="A52" s="1"/>
      <c r="B52" s="27" t="s">
        <v>109</v>
      </c>
      <c r="C52" s="27"/>
      <c r="D52" s="27"/>
      <c r="E52" s="27"/>
      <c r="F52" s="1"/>
      <c r="G52" s="1"/>
    </row>
    <row r="53" spans="1:7" ht="117" customHeight="1" x14ac:dyDescent="0.25">
      <c r="A53" s="28" t="s">
        <v>110</v>
      </c>
      <c r="B53" s="28"/>
      <c r="C53" s="28"/>
      <c r="D53" s="28"/>
      <c r="E53" s="28"/>
      <c r="F53" s="28"/>
      <c r="G53" s="28"/>
    </row>
    <row r="54" spans="1:7" ht="47.25" x14ac:dyDescent="0.25">
      <c r="A54" s="51" t="s">
        <v>12</v>
      </c>
      <c r="B54" s="51"/>
      <c r="C54" s="51"/>
      <c r="D54" s="22" t="s">
        <v>11</v>
      </c>
      <c r="E54" s="22" t="s">
        <v>108</v>
      </c>
      <c r="F54" s="22" t="s">
        <v>10</v>
      </c>
      <c r="G54" s="22" t="s">
        <v>9</v>
      </c>
    </row>
    <row r="55" spans="1:7" ht="18.75" x14ac:dyDescent="0.25">
      <c r="A55" s="52" t="s">
        <v>8</v>
      </c>
      <c r="B55" s="52"/>
      <c r="C55" s="52"/>
      <c r="D55" s="23" t="s">
        <v>7</v>
      </c>
      <c r="E55" s="23" t="s">
        <v>104</v>
      </c>
      <c r="F55" s="8">
        <v>93</v>
      </c>
      <c r="G55" s="7"/>
    </row>
    <row r="56" spans="1:7" ht="18.75" x14ac:dyDescent="0.25">
      <c r="A56" s="52" t="s">
        <v>6</v>
      </c>
      <c r="B56" s="52"/>
      <c r="C56" s="52"/>
      <c r="D56" s="23" t="s">
        <v>5</v>
      </c>
      <c r="E56" s="23"/>
      <c r="F56" s="8"/>
      <c r="G56" s="7"/>
    </row>
    <row r="57" spans="1:7" ht="40.5" customHeight="1" x14ac:dyDescent="0.25">
      <c r="A57" s="52" t="s">
        <v>4</v>
      </c>
      <c r="B57" s="52"/>
      <c r="C57" s="52"/>
      <c r="D57" s="23" t="s">
        <v>3</v>
      </c>
      <c r="E57" s="23"/>
      <c r="F57" s="8"/>
      <c r="G57" s="7"/>
    </row>
    <row r="58" spans="1:7" ht="18.75" x14ac:dyDescent="0.25">
      <c r="A58" s="52" t="s">
        <v>2</v>
      </c>
      <c r="B58" s="52"/>
      <c r="C58" s="52"/>
      <c r="D58" s="23" t="s">
        <v>1</v>
      </c>
      <c r="E58" s="23"/>
      <c r="F58" s="8"/>
      <c r="G58" s="7"/>
    </row>
    <row r="59" spans="1:7" ht="15.75" x14ac:dyDescent="0.25">
      <c r="A59" s="1"/>
      <c r="B59" s="2"/>
      <c r="C59" s="1"/>
      <c r="D59" s="1"/>
      <c r="E59" s="1"/>
      <c r="F59" s="1"/>
      <c r="G59" s="1"/>
    </row>
    <row r="60" spans="1:7" ht="16.5" x14ac:dyDescent="0.25">
      <c r="A60" s="5"/>
      <c r="B60" s="6"/>
      <c r="C60" s="6"/>
      <c r="D60" s="50" t="s">
        <v>0</v>
      </c>
      <c r="E60" s="50"/>
      <c r="F60" s="50"/>
      <c r="G60" s="50"/>
    </row>
    <row r="61" spans="1:7" ht="16.5" x14ac:dyDescent="0.25">
      <c r="A61" s="20"/>
      <c r="B61" s="20"/>
      <c r="C61" s="20"/>
      <c r="D61" s="33" t="s">
        <v>107</v>
      </c>
      <c r="E61" s="33"/>
      <c r="F61" s="33"/>
      <c r="G61" s="33"/>
    </row>
    <row r="62" spans="1:7" ht="15.75" x14ac:dyDescent="0.25">
      <c r="A62" s="1"/>
      <c r="B62" s="2"/>
      <c r="C62" s="1"/>
      <c r="D62" s="3"/>
      <c r="E62" s="3"/>
      <c r="F62" s="3"/>
      <c r="G62" s="3"/>
    </row>
  </sheetData>
  <mergeCells count="59">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A57:C57"/>
    <mergeCell ref="A58:C58"/>
    <mergeCell ref="D60:G60"/>
    <mergeCell ref="D61:G61"/>
    <mergeCell ref="B50:D50"/>
    <mergeCell ref="B51:D51"/>
    <mergeCell ref="A54:C54"/>
    <mergeCell ref="A55:C55"/>
    <mergeCell ref="A56:C56"/>
    <mergeCell ref="B52:E52"/>
    <mergeCell ref="A53:G5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Qúy 2</vt:lpstr>
      <vt:lpstr>Qúy 3</vt:lpstr>
      <vt:lpstr>'Qúy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2003-12-31T21:44:46Z</cp:lastPrinted>
  <dcterms:created xsi:type="dcterms:W3CDTF">2003-12-31T21:10:37Z</dcterms:created>
  <dcterms:modified xsi:type="dcterms:W3CDTF">2018-12-19T08:52:25Z</dcterms:modified>
</cp:coreProperties>
</file>